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Titles" localSheetId="2">'Раздел 3'!$4:$5</definedName>
    <definedName name="_xlnm.Print_Area" localSheetId="0">'Раздел 1'!$A$1:$N$23</definedName>
    <definedName name="_xlnm.Print_Area" localSheetId="1">'Раздел 2'!$A$1:$R$19</definedName>
    <definedName name="_xlnm.Print_Area" localSheetId="2">'Раздел 3'!$A$1:$L$18</definedName>
  </definedNames>
  <calcPr calcId="124519"/>
</workbook>
</file>

<file path=xl/calcChain.xml><?xml version="1.0" encoding="utf-8"?>
<calcChain xmlns="http://schemas.openxmlformats.org/spreadsheetml/2006/main">
  <c r="J9" i="3"/>
  <c r="K9"/>
  <c r="G9"/>
  <c r="L12" i="1" l="1"/>
  <c r="F12"/>
  <c r="J12"/>
  <c r="M12"/>
  <c r="N12"/>
  <c r="L7" i="3" l="1"/>
  <c r="L9" s="1"/>
</calcChain>
</file>

<file path=xl/sharedStrings.xml><?xml version="1.0" encoding="utf-8"?>
<sst xmlns="http://schemas.openxmlformats.org/spreadsheetml/2006/main" count="120" uniqueCount="87">
  <si>
    <t>Процентная ставка по кредиту</t>
  </si>
  <si>
    <t>Дата погашения обязательства</t>
  </si>
  <si>
    <t>Фактическая сумма привлечения кредита, рублей</t>
  </si>
  <si>
    <t>ИТОГО</t>
  </si>
  <si>
    <t>Формы ведения муниципальной долговой книги муниципального образования Усть-Лабинский район</t>
  </si>
  <si>
    <t>Объем обязательства, рублей</t>
  </si>
  <si>
    <t>Дата исполнения обязательства полностью или частично</t>
  </si>
  <si>
    <t>Дата возникно-вения обяза-тельства</t>
  </si>
  <si>
    <t>рублей</t>
  </si>
  <si>
    <t>Форма обеспечения обязательства</t>
  </si>
  <si>
    <t>Изменение задолженности по кредиту за отчетный  месяц, рублей*</t>
  </si>
  <si>
    <t>Остаток задолженности  по кредиту на отчетную дату (на конец отчетного месяца), рублей</t>
  </si>
  <si>
    <t>в том числе просроченная задолженность</t>
  </si>
  <si>
    <t>____________________</t>
  </si>
  <si>
    <t>*Указывается объем привлечения, погашения, списания основной суммы долга по кредиту, полученному муниципальным образованием Усть-Лабинский район</t>
  </si>
  <si>
    <t>Наименование эмитента и генерального  агента (агента)</t>
  </si>
  <si>
    <t>Наименование, дата и номер  правого акта, которым утверждено решение об эмиссии выпуска ценных бумаг (дополнительного выпуска)</t>
  </si>
  <si>
    <t xml:space="preserve">Дата государственной регистрации условий эмиссии (изменений в условия эмиссии), вид, форма, количество, номинальная стоимость одной ценной бумаги </t>
  </si>
  <si>
    <t>Регистрационный номер условий эмиссии</t>
  </si>
  <si>
    <t>Дата возникновения обязательства (дата начала размещения ценных бумаг)</t>
  </si>
  <si>
    <t>Объявленный объем выпуска ценных бумаг по номинальной стоимости, рублей*</t>
  </si>
  <si>
    <t>Процентная ставка купонного дохода,  даты выплаты купонного дохода</t>
  </si>
  <si>
    <t>Купонный доход в расчете на одну облигацию, рублей</t>
  </si>
  <si>
    <t>Срок погашения обязательства</t>
  </si>
  <si>
    <t>Размещенный объем выпуска (дополнительного выпуска) ценных бумаг по номинальной стоимости, рублей</t>
  </si>
  <si>
    <t>Государственный регистрационный номер выпуска</t>
  </si>
  <si>
    <t>Остаток задолженности по ценным бумагам на первое число отчетного месяца, рублей</t>
  </si>
  <si>
    <t>Изменение задолженности по ценным бумагам за отчетный месяц, рублей**</t>
  </si>
  <si>
    <t>Остаток задолженности по ценным бумагам  на отчетную дату (на конец отчетного месяца), рублей</t>
  </si>
  <si>
    <t xml:space="preserve">ИТОГО </t>
  </si>
  <si>
    <t>в том числе просро-ченная задол-жен-ность</t>
  </si>
  <si>
    <t>Наименование регистратора  или депозитария, организатора торговли на рынке ценных бумаг</t>
  </si>
  <si>
    <t>___________________</t>
  </si>
  <si>
    <t>* В соответствии с решением об эмиссии выпуска муниципальных ценных бумаг муниципального образования Усть-Лабинский район (дополнительного выпуска). **Указывается объем размещения, погашения, списания долга по муниципальным ценным бумагам муниципального образования Усть-Лабинский район по номинальной стоимости.</t>
  </si>
  <si>
    <t>Дата возник-новения обяза-тельства</t>
  </si>
  <si>
    <t xml:space="preserve">Бюджет, из которого предоставлен бюджетный кредит </t>
  </si>
  <si>
    <t>Процентная ставка по бюджетному кредиту</t>
  </si>
  <si>
    <t>Дата (период) погашения бюджетного кредита</t>
  </si>
  <si>
    <t>Объем обеспечения обязательства, рублей</t>
  </si>
  <si>
    <t>Остаток задол-женности по бюджетному кредиту на первое число отчетного месяца, рублей</t>
  </si>
  <si>
    <t>Остаток задол-женности по бюджетному кредиту на  отчетную дату (на конец отчетного месяца), рублей</t>
  </si>
  <si>
    <t>Итого</t>
  </si>
  <si>
    <t>*Указывается объем привлечения, погашения, увеличения, уменьшения, прекращения, в том числе в связи со списанием, обязательств по бюджетному кредиту</t>
  </si>
  <si>
    <t>Наименование принципала</t>
  </si>
  <si>
    <t>Наименование бенефициара, обязательство, в обеспечение которого предоставлена гарантия*</t>
  </si>
  <si>
    <t xml:space="preserve">Номер и дата договора  о предоставлении гарантии, направление (цель) гарантирования </t>
  </si>
  <si>
    <t>Объем обязательств по гарантии, рублей</t>
  </si>
  <si>
    <t>Дата возникновения обязательств (дата или момент вступления гарантии в силу)</t>
  </si>
  <si>
    <t>Дата исполнения обязательства, в обеспечение которого предоставлена гарантия</t>
  </si>
  <si>
    <t>Срок действия гарантии</t>
  </si>
  <si>
    <t>Срок предъявления требований по гарантии</t>
  </si>
  <si>
    <t>Срок исполнения гарантии</t>
  </si>
  <si>
    <t>Дата, сумма исполнения обязательства полностью или частично, рублей</t>
  </si>
  <si>
    <t xml:space="preserve">Форма обеспечения обязательства </t>
  </si>
  <si>
    <t>Остаток обязательств по гарантии на первое число отчетного месяца, рублей</t>
  </si>
  <si>
    <t>Изменение обязательств по гарантии за отчетный месяц, рублей**</t>
  </si>
  <si>
    <t>Остаток  обязательств по гарантии на отчетную дату ( на конец отчетного месяца), рублей</t>
  </si>
  <si>
    <t>*Указывается дата и номер договора (иного документа), на основании которого возникает обязательство, обеспеченное муниципальной гарантией муниципального образования Усть-Лабинский район.
**Указывается объем увеличения, уменьшения, прекращения, в том числе в связи со списанием, обязательств по муниципальной гарантии муниципального образования Усть-Лабинский район.</t>
  </si>
  <si>
    <t>М.А. Дружкова</t>
  </si>
  <si>
    <t>Исполнитель:</t>
  </si>
  <si>
    <t>Усть-Лабинский район</t>
  </si>
  <si>
    <t>Министерство финансов Краснодарского края</t>
  </si>
  <si>
    <t>Наименование кредитора</t>
  </si>
  <si>
    <t>Наименование заемщика</t>
  </si>
  <si>
    <t xml:space="preserve">Номер и дата муниципального контракта (дополнительного соглашения)
</t>
  </si>
  <si>
    <t>Остаток задолженности  по кредиту на первое число отчетного месяца, рублей</t>
  </si>
  <si>
    <t>Номер и дата договора/ соглашения (дополнительного договора/ соглашения)</t>
  </si>
  <si>
    <t>Изменение задолженности по бюджетному кредиту за отчетный месяц, рублей*</t>
  </si>
  <si>
    <t>Муниципальный контракт  № 0318300017519000386 от 19.11.2019 года</t>
  </si>
  <si>
    <t>№ 129 от 27.12.2019 г.</t>
  </si>
  <si>
    <t>№ 20 от 28.05.2019 г., доп. согл. №1 от 19.12.2019 г.</t>
  </si>
  <si>
    <t>до 01.12.2021 г-2 146 496,82 руб., до 01.12.2022 г-3 219 745,22 руб.</t>
  </si>
  <si>
    <t>№ 72 от 28.08.2019 г., доп. согл. №1 от 19.12.2019 г</t>
  </si>
  <si>
    <t>28.08.2019 г, доп. согл. №1 от 19.12.2019 г</t>
  </si>
  <si>
    <t>28.05.2019 г., доп. согл. №1 от 19.12.2019 г.</t>
  </si>
  <si>
    <t>до 01.12.2021 г-1 897 503,18 руб., до 01.12.2022 г-2 846 254,78 руб.</t>
  </si>
  <si>
    <t>8 (86135) 5-20-75</t>
  </si>
  <si>
    <t>03.04.2020 г, 22.04.2020 г</t>
  </si>
  <si>
    <t>Крючкова Ольга Владимировна</t>
  </si>
  <si>
    <t>Крючкова Ольга владимировна</t>
  </si>
  <si>
    <t>Раздел 1. Обязательства по кредитам, полученным муниципальным образованием Усть-Лабинский район от кредитных организаций, иностранных банков и международных финансовых организаций  на 01 октября 2020 года</t>
  </si>
  <si>
    <t>администрации муниципального образования</t>
  </si>
  <si>
    <t xml:space="preserve">Начальник финансового отдела </t>
  </si>
  <si>
    <t>Раздел 2. Обязательства по муниципальным ценным бумагам муниципального образования Усть-Лабинский район на 01 октября 2020 года</t>
  </si>
  <si>
    <t>Раздел 3. Обязательства по бюджетным кредитам, привлеченным от других бюджетов бюджетной системы Российской Федерации на 01 октября 2020 года</t>
  </si>
  <si>
    <t>Раздел 4. Обязательства по муниципальным гарантиям муниципального образования Усть-Лабинский район на 01 октября 2020 года</t>
  </si>
  <si>
    <t>РОССИЙСКИЙ НАЦИОНАЛЬНЫЙ КОММЕРЧЕСКИЙ БАНК (ПАО)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</si>
</sst>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textRotation="90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0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0" applyFont="1"/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textRotation="90" wrapText="1"/>
    </xf>
    <xf numFmtId="0" fontId="0" fillId="0" borderId="1" xfId="0" applyFill="1" applyBorder="1" applyAlignment="1">
      <alignment horizontal="center" textRotation="90" wrapText="1"/>
    </xf>
    <xf numFmtId="0" fontId="2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3"/>
  <sheetViews>
    <sheetView tabSelected="1" zoomScale="75" zoomScaleNormal="75" zoomScaleSheetLayoutView="75" workbookViewId="0">
      <selection activeCell="C11" sqref="C11"/>
    </sheetView>
  </sheetViews>
  <sheetFormatPr defaultRowHeight="15"/>
  <cols>
    <col min="1" max="1" width="4.42578125" customWidth="1"/>
    <col min="2" max="2" width="16.85546875" customWidth="1"/>
    <col min="3" max="3" width="26.42578125" customWidth="1"/>
    <col min="4" max="4" width="27.42578125" customWidth="1"/>
    <col min="5" max="5" width="12.28515625" customWidth="1"/>
    <col min="6" max="6" width="15.140625" customWidth="1"/>
    <col min="7" max="7" width="13.28515625" customWidth="1"/>
    <col min="8" max="8" width="11.5703125" customWidth="1"/>
    <col min="9" max="9" width="14.7109375" customWidth="1"/>
    <col min="10" max="10" width="16.140625" customWidth="1"/>
    <col min="11" max="11" width="14.5703125" customWidth="1"/>
    <col min="12" max="12" width="15.7109375" customWidth="1"/>
    <col min="13" max="13" width="22.5703125" customWidth="1"/>
    <col min="14" max="14" width="18" customWidth="1"/>
  </cols>
  <sheetData>
    <row r="1" spans="2:14" ht="34.5" customHeight="1">
      <c r="B1" s="26" t="s">
        <v>4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2:14" ht="20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 ht="46.5" customHeight="1">
      <c r="B3" s="25" t="s">
        <v>80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2:14" ht="22.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8</v>
      </c>
    </row>
    <row r="5" spans="2:14" ht="113.25" customHeight="1">
      <c r="B5" s="11" t="s">
        <v>63</v>
      </c>
      <c r="C5" s="11" t="s">
        <v>62</v>
      </c>
      <c r="D5" s="11" t="s">
        <v>64</v>
      </c>
      <c r="E5" s="11" t="s">
        <v>7</v>
      </c>
      <c r="F5" s="11" t="s">
        <v>5</v>
      </c>
      <c r="G5" s="11" t="s">
        <v>0</v>
      </c>
      <c r="H5" s="11" t="s">
        <v>1</v>
      </c>
      <c r="I5" s="11" t="s">
        <v>6</v>
      </c>
      <c r="J5" s="11" t="s">
        <v>2</v>
      </c>
      <c r="K5" s="11" t="s">
        <v>9</v>
      </c>
      <c r="L5" s="11" t="s">
        <v>65</v>
      </c>
      <c r="M5" s="11" t="s">
        <v>10</v>
      </c>
      <c r="N5" s="11" t="s">
        <v>11</v>
      </c>
    </row>
    <row r="6" spans="2:14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</row>
    <row r="7" spans="2:14" ht="30" hidden="1">
      <c r="B7" s="8" t="s">
        <v>60</v>
      </c>
      <c r="C7" s="8"/>
      <c r="D7" s="11"/>
      <c r="E7" s="11"/>
      <c r="F7" s="12"/>
      <c r="G7" s="13"/>
      <c r="H7" s="14"/>
      <c r="I7" s="11"/>
      <c r="J7" s="12"/>
      <c r="K7" s="11"/>
      <c r="L7" s="12"/>
      <c r="M7" s="12"/>
      <c r="N7" s="12"/>
    </row>
    <row r="8" spans="2:14" ht="87.75" hidden="1" customHeight="1">
      <c r="B8" s="8" t="s">
        <v>60</v>
      </c>
      <c r="C8" s="8"/>
      <c r="D8" s="11"/>
      <c r="E8" s="11"/>
      <c r="F8" s="12"/>
      <c r="G8" s="13"/>
      <c r="H8" s="14"/>
      <c r="I8" s="11"/>
      <c r="J8" s="12"/>
      <c r="K8" s="11"/>
      <c r="L8" s="12"/>
      <c r="M8" s="12"/>
      <c r="N8" s="12"/>
    </row>
    <row r="9" spans="2:14" ht="102" hidden="1" customHeight="1">
      <c r="B9" s="9"/>
      <c r="C9" s="9"/>
      <c r="D9" s="11"/>
      <c r="E9" s="17"/>
      <c r="F9" s="16"/>
      <c r="G9" s="18"/>
      <c r="H9" s="15"/>
      <c r="I9" s="15"/>
      <c r="J9" s="16"/>
      <c r="K9" s="17"/>
      <c r="L9" s="16"/>
      <c r="M9" s="16"/>
      <c r="N9" s="16"/>
    </row>
    <row r="10" spans="2:14" ht="27" hidden="1" customHeight="1">
      <c r="B10" s="9"/>
      <c r="C10" s="9"/>
      <c r="D10" s="11"/>
      <c r="E10" s="17"/>
      <c r="F10" s="16"/>
      <c r="G10" s="18"/>
      <c r="H10" s="15"/>
      <c r="I10" s="17"/>
      <c r="J10" s="16"/>
      <c r="K10" s="17"/>
      <c r="L10" s="16"/>
      <c r="M10" s="16"/>
      <c r="N10" s="16"/>
    </row>
    <row r="11" spans="2:14" ht="72" customHeight="1">
      <c r="B11" s="9" t="s">
        <v>60</v>
      </c>
      <c r="C11" s="9" t="s">
        <v>86</v>
      </c>
      <c r="D11" s="23" t="s">
        <v>68</v>
      </c>
      <c r="E11" s="15">
        <v>43788</v>
      </c>
      <c r="F11" s="16">
        <v>39780000</v>
      </c>
      <c r="G11" s="18">
        <v>7.0199999999999999E-2</v>
      </c>
      <c r="H11" s="15">
        <v>44519</v>
      </c>
      <c r="I11" s="15" t="s">
        <v>77</v>
      </c>
      <c r="J11" s="16">
        <v>0</v>
      </c>
      <c r="K11" s="17">
        <v>0</v>
      </c>
      <c r="L11" s="16">
        <v>0</v>
      </c>
      <c r="M11" s="16">
        <v>0</v>
      </c>
      <c r="N11" s="16">
        <v>0</v>
      </c>
    </row>
    <row r="12" spans="2:14" ht="15.75">
      <c r="B12" s="19" t="s">
        <v>3</v>
      </c>
      <c r="C12" s="11"/>
      <c r="D12" s="11"/>
      <c r="E12" s="17"/>
      <c r="F12" s="20">
        <f>F11</f>
        <v>39780000</v>
      </c>
      <c r="G12" s="20"/>
      <c r="H12" s="20"/>
      <c r="I12" s="20"/>
      <c r="J12" s="20">
        <f t="shared" ref="J12:N12" si="0">J11</f>
        <v>0</v>
      </c>
      <c r="K12" s="20"/>
      <c r="L12" s="20">
        <f>L11</f>
        <v>0</v>
      </c>
      <c r="M12" s="20">
        <f t="shared" si="0"/>
        <v>0</v>
      </c>
      <c r="N12" s="20">
        <f t="shared" si="0"/>
        <v>0</v>
      </c>
    </row>
    <row r="13" spans="2:14" ht="48" customHeight="1">
      <c r="B13" s="11" t="s">
        <v>12</v>
      </c>
      <c r="C13" s="11"/>
      <c r="D13" s="11"/>
      <c r="E13" s="11"/>
      <c r="F13" s="11"/>
      <c r="G13" s="11"/>
      <c r="H13" s="11"/>
      <c r="I13" s="11"/>
      <c r="J13" s="21"/>
      <c r="K13" s="11"/>
      <c r="L13" s="11"/>
      <c r="M13" s="11"/>
      <c r="N13" s="11"/>
    </row>
    <row r="14" spans="2:14" ht="16.5" customHeight="1">
      <c r="B14" s="2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 ht="21.75" customHeight="1">
      <c r="B15" s="27" t="s">
        <v>14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7" spans="2:13" ht="28.5" customHeight="1">
      <c r="B17" s="2" t="s">
        <v>82</v>
      </c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3" ht="16.5" customHeight="1">
      <c r="B18" s="1" t="s">
        <v>81</v>
      </c>
      <c r="C18" s="1"/>
      <c r="D18" s="2"/>
      <c r="E18" s="2"/>
      <c r="F18" s="2"/>
      <c r="G18" s="2"/>
      <c r="H18" s="2"/>
      <c r="I18" s="2"/>
      <c r="J18" s="2"/>
      <c r="K18" s="2"/>
      <c r="L18" s="2"/>
    </row>
    <row r="19" spans="2:13" ht="15.75">
      <c r="B19" s="1" t="s">
        <v>60</v>
      </c>
      <c r="C19" s="24"/>
      <c r="D19" s="2"/>
      <c r="E19" s="2"/>
      <c r="F19" s="2"/>
      <c r="G19" s="2"/>
      <c r="H19" s="1" t="s">
        <v>58</v>
      </c>
      <c r="I19" s="2"/>
      <c r="J19" s="2"/>
      <c r="K19" s="2"/>
      <c r="L19" s="2"/>
    </row>
    <row r="20" spans="2:13" ht="15.75">
      <c r="B20" s="2"/>
      <c r="C20" s="2"/>
      <c r="D20" s="2"/>
      <c r="E20" s="2"/>
      <c r="F20" s="2"/>
      <c r="G20" s="2"/>
      <c r="H20" s="1"/>
      <c r="I20" s="2"/>
      <c r="J20" s="2"/>
      <c r="K20" s="2"/>
      <c r="L20" s="2"/>
    </row>
    <row r="21" spans="2:13" ht="15.75">
      <c r="B21" s="1" t="s">
        <v>59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2:13" ht="15.75">
      <c r="B22" s="1" t="s">
        <v>78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3" ht="15.75">
      <c r="B23" s="1" t="s">
        <v>76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</sheetData>
  <mergeCells count="3">
    <mergeCell ref="B3:N3"/>
    <mergeCell ref="B1:N1"/>
    <mergeCell ref="B15:N15"/>
  </mergeCells>
  <pageMargins left="0.19685039370078741" right="0.19685039370078741" top="1.1811023622047245" bottom="0.19685039370078741" header="0" footer="0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9"/>
  <sheetViews>
    <sheetView view="pageBreakPreview" zoomScale="75" zoomScaleSheetLayoutView="75" workbookViewId="0">
      <selection activeCell="B13" sqref="B13:O15"/>
    </sheetView>
  </sheetViews>
  <sheetFormatPr defaultRowHeight="15"/>
  <cols>
    <col min="1" max="1" width="4.85546875" customWidth="1"/>
    <col min="2" max="2" width="10.28515625" customWidth="1"/>
    <col min="3" max="3" width="11.5703125" customWidth="1"/>
    <col min="4" max="4" width="13.140625" customWidth="1"/>
    <col min="5" max="5" width="14.5703125" customWidth="1"/>
    <col min="6" max="6" width="7.42578125" customWidth="1"/>
    <col min="8" max="8" width="8.85546875" customWidth="1"/>
    <col min="9" max="9" width="9" customWidth="1"/>
    <col min="11" max="11" width="8" customWidth="1"/>
    <col min="12" max="12" width="7.7109375" customWidth="1"/>
    <col min="14" max="14" width="10.7109375" customWidth="1"/>
    <col min="15" max="15" width="8" customWidth="1"/>
    <col min="16" max="16" width="9.85546875" customWidth="1"/>
    <col min="17" max="17" width="10.42578125" customWidth="1"/>
    <col min="18" max="18" width="10.5703125" customWidth="1"/>
  </cols>
  <sheetData>
    <row r="1" spans="2:18" ht="8.25" customHeight="1"/>
    <row r="2" spans="2:18" ht="42.75" customHeight="1">
      <c r="B2" s="29" t="s">
        <v>83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2:18" ht="16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2" t="s">
        <v>8</v>
      </c>
      <c r="R3" s="32"/>
    </row>
    <row r="4" spans="2:18" ht="161.25" customHeight="1">
      <c r="B4" s="30" t="s">
        <v>15</v>
      </c>
      <c r="C4" s="30" t="s">
        <v>31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9</v>
      </c>
      <c r="L4" s="30" t="s">
        <v>23</v>
      </c>
      <c r="M4" s="30" t="s">
        <v>6</v>
      </c>
      <c r="N4" s="30" t="s">
        <v>24</v>
      </c>
      <c r="O4" s="30" t="s">
        <v>25</v>
      </c>
      <c r="P4" s="30" t="s">
        <v>26</v>
      </c>
      <c r="Q4" s="30" t="s">
        <v>27</v>
      </c>
      <c r="R4" s="30" t="s">
        <v>28</v>
      </c>
    </row>
    <row r="5" spans="2:18" ht="72" customHeight="1">
      <c r="B5" s="30"/>
      <c r="C5" s="31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2:18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</row>
    <row r="7" spans="2:18" ht="15.7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2:18" ht="15.75">
      <c r="B8" s="19" t="s">
        <v>29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2:18" ht="111.75" customHeight="1">
      <c r="B9" s="11" t="s">
        <v>30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2:18" ht="15.7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2:18" ht="15.75">
      <c r="B11" s="2" t="s">
        <v>32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ht="46.5" customHeight="1">
      <c r="B12" s="28" t="s">
        <v>33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2:18" ht="28.5" customHeight="1">
      <c r="B13" s="2" t="s">
        <v>82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8" ht="16.5" customHeight="1">
      <c r="B14" s="1" t="s">
        <v>81</v>
      </c>
      <c r="C14" s="1"/>
      <c r="D14" s="2"/>
      <c r="E14" s="2"/>
      <c r="F14" s="2"/>
      <c r="G14" s="2"/>
      <c r="H14" s="2"/>
      <c r="I14" s="2"/>
      <c r="J14" s="1"/>
      <c r="K14" s="1"/>
      <c r="L14" s="2"/>
      <c r="M14" s="2"/>
      <c r="N14" s="2"/>
      <c r="O14" s="2"/>
      <c r="P14" s="2"/>
      <c r="Q14" s="2"/>
    </row>
    <row r="15" spans="2:18" ht="15.75">
      <c r="B15" s="1" t="s">
        <v>60</v>
      </c>
      <c r="C15" s="24"/>
      <c r="D15" s="2"/>
      <c r="E15" s="2"/>
      <c r="F15" s="2"/>
      <c r="G15" s="2"/>
      <c r="J15" s="1"/>
      <c r="K15" s="24"/>
      <c r="L15" s="2"/>
      <c r="M15" s="2"/>
      <c r="N15" s="1" t="s">
        <v>58</v>
      </c>
      <c r="O15" s="2"/>
      <c r="P15" s="1"/>
      <c r="Q15" s="2"/>
    </row>
    <row r="16" spans="2:18" ht="15.75">
      <c r="B16" s="2"/>
      <c r="C16" s="2"/>
      <c r="D16" s="2"/>
      <c r="E16" s="2"/>
      <c r="F16" s="2"/>
      <c r="G16" s="2"/>
      <c r="H16" s="1"/>
      <c r="I16" s="2"/>
      <c r="J16" s="2"/>
      <c r="K16" s="2"/>
      <c r="L16" s="2"/>
    </row>
    <row r="17" spans="2:12" ht="15.75">
      <c r="B17" s="1" t="s">
        <v>59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 t="s">
        <v>79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ht="15.75">
      <c r="B19" s="1" t="s">
        <v>76</v>
      </c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20">
    <mergeCell ref="I4:I5"/>
    <mergeCell ref="J4:J5"/>
    <mergeCell ref="K4:K5"/>
    <mergeCell ref="R4:R5"/>
    <mergeCell ref="B2:R2"/>
    <mergeCell ref="C4:C5"/>
    <mergeCell ref="B12:R12"/>
    <mergeCell ref="Q3:R3"/>
    <mergeCell ref="L4:L5"/>
    <mergeCell ref="M4:M5"/>
    <mergeCell ref="N4:N5"/>
    <mergeCell ref="O4:O5"/>
    <mergeCell ref="P4:P5"/>
    <mergeCell ref="Q4:Q5"/>
    <mergeCell ref="B4:B5"/>
    <mergeCell ref="D4:D5"/>
    <mergeCell ref="E4:E5"/>
    <mergeCell ref="F4:F5"/>
    <mergeCell ref="G4:G5"/>
    <mergeCell ref="H4:H5"/>
  </mergeCells>
  <pageMargins left="0.19685039370078741" right="0.19685039370078741" top="1.1811023622047245" bottom="0.19685039370078741" header="0" footer="0"/>
  <pageSetup paperSize="9" scale="7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O18"/>
  <sheetViews>
    <sheetView topLeftCell="A10" zoomScaleSheetLayoutView="100" workbookViewId="0">
      <selection activeCell="B12" sqref="B12:J14"/>
    </sheetView>
  </sheetViews>
  <sheetFormatPr defaultRowHeight="15"/>
  <cols>
    <col min="1" max="1" width="1" customWidth="1"/>
    <col min="2" max="2" width="16.85546875" customWidth="1"/>
    <col min="3" max="3" width="13.42578125" customWidth="1"/>
    <col min="4" max="4" width="16.42578125" customWidth="1"/>
    <col min="5" max="5" width="12.7109375" customWidth="1"/>
    <col min="6" max="6" width="14.28515625" customWidth="1"/>
    <col min="7" max="7" width="15.28515625" customWidth="1"/>
    <col min="8" max="8" width="14.140625" customWidth="1"/>
    <col min="9" max="9" width="15" customWidth="1"/>
    <col min="10" max="11" width="16.28515625" customWidth="1"/>
    <col min="12" max="12" width="17.5703125" customWidth="1"/>
  </cols>
  <sheetData>
    <row r="1" spans="2:15" ht="0.75" customHeight="1"/>
    <row r="2" spans="2:15" ht="42.75" customHeight="1">
      <c r="B2" s="33" t="s">
        <v>84</v>
      </c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2:15" ht="19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 t="s">
        <v>8</v>
      </c>
    </row>
    <row r="4" spans="2:15" ht="124.5" customHeight="1">
      <c r="B4" s="11" t="s">
        <v>66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  <c r="H4" s="11" t="s">
        <v>9</v>
      </c>
      <c r="I4" s="11" t="s">
        <v>6</v>
      </c>
      <c r="J4" s="11" t="s">
        <v>39</v>
      </c>
      <c r="K4" s="11" t="s">
        <v>67</v>
      </c>
      <c r="L4" s="11" t="s">
        <v>40</v>
      </c>
    </row>
    <row r="5" spans="2:15" ht="15.75">
      <c r="B5" s="11">
        <v>1</v>
      </c>
      <c r="C5" s="11">
        <v>2</v>
      </c>
      <c r="D5" s="11">
        <v>3</v>
      </c>
      <c r="E5" s="11">
        <v>4</v>
      </c>
      <c r="F5" s="11">
        <v>5</v>
      </c>
      <c r="G5" s="11">
        <v>6</v>
      </c>
      <c r="H5" s="11">
        <v>7</v>
      </c>
      <c r="I5" s="11">
        <v>8</v>
      </c>
      <c r="J5" s="11">
        <v>9</v>
      </c>
      <c r="K5" s="11">
        <v>10</v>
      </c>
      <c r="L5" s="11">
        <v>11</v>
      </c>
    </row>
    <row r="6" spans="2:15" ht="96" customHeight="1">
      <c r="B6" s="11" t="s">
        <v>70</v>
      </c>
      <c r="C6" s="14" t="s">
        <v>74</v>
      </c>
      <c r="D6" s="11" t="s">
        <v>61</v>
      </c>
      <c r="E6" s="22">
        <v>1E-3</v>
      </c>
      <c r="F6" s="14" t="s">
        <v>71</v>
      </c>
      <c r="G6" s="16">
        <v>5366242.04</v>
      </c>
      <c r="H6" s="11"/>
      <c r="I6" s="14"/>
      <c r="J6" s="16">
        <v>5366242.04</v>
      </c>
      <c r="K6" s="16">
        <v>0</v>
      </c>
      <c r="L6" s="16">
        <v>5366242.04</v>
      </c>
    </row>
    <row r="7" spans="2:15" ht="94.5">
      <c r="B7" s="11" t="s">
        <v>72</v>
      </c>
      <c r="C7" s="14" t="s">
        <v>73</v>
      </c>
      <c r="D7" s="11" t="s">
        <v>61</v>
      </c>
      <c r="E7" s="22">
        <v>1E-3</v>
      </c>
      <c r="F7" s="14" t="s">
        <v>75</v>
      </c>
      <c r="G7" s="16">
        <v>4743757.96</v>
      </c>
      <c r="H7" s="11"/>
      <c r="I7" s="14"/>
      <c r="J7" s="16">
        <v>4743757.96</v>
      </c>
      <c r="K7" s="16">
        <v>0</v>
      </c>
      <c r="L7" s="16">
        <f t="shared" ref="L7" si="0">J7-K7</f>
        <v>4743757.96</v>
      </c>
    </row>
    <row r="8" spans="2:15" ht="62.25" customHeight="1">
      <c r="B8" s="11" t="s">
        <v>69</v>
      </c>
      <c r="C8" s="14">
        <v>43826</v>
      </c>
      <c r="D8" s="11" t="s">
        <v>61</v>
      </c>
      <c r="E8" s="22">
        <v>1E-3</v>
      </c>
      <c r="F8" s="14">
        <v>44175</v>
      </c>
      <c r="G8" s="16">
        <v>10000000</v>
      </c>
      <c r="H8" s="11"/>
      <c r="I8" s="14"/>
      <c r="J8" s="16">
        <v>10000000</v>
      </c>
      <c r="K8" s="16"/>
      <c r="L8" s="16">
        <v>10000000</v>
      </c>
    </row>
    <row r="9" spans="2:15" ht="15.75">
      <c r="B9" s="5" t="s">
        <v>41</v>
      </c>
      <c r="C9" s="5"/>
      <c r="D9" s="5"/>
      <c r="E9" s="5"/>
      <c r="F9" s="5"/>
      <c r="G9" s="10">
        <f>G6+G7+G8</f>
        <v>20110000</v>
      </c>
      <c r="H9" s="10"/>
      <c r="I9" s="10"/>
      <c r="J9" s="10">
        <f t="shared" ref="J9:L9" si="1">J6+J7+J8</f>
        <v>20110000</v>
      </c>
      <c r="K9" s="10">
        <f t="shared" si="1"/>
        <v>0</v>
      </c>
      <c r="L9" s="10">
        <f t="shared" si="1"/>
        <v>20110000</v>
      </c>
    </row>
    <row r="10" spans="2:15" ht="45" customHeight="1">
      <c r="B10" s="4" t="s">
        <v>12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5" ht="19.5" customHeight="1">
      <c r="B11" s="34" t="s">
        <v>42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2:15" ht="19.5" customHeight="1">
      <c r="B12" s="2" t="s">
        <v>82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6.5" customHeight="1">
      <c r="B13" s="1" t="s">
        <v>81</v>
      </c>
      <c r="C13" s="1"/>
      <c r="D13" s="2"/>
      <c r="E13" s="2"/>
      <c r="F13" s="2"/>
      <c r="G13" s="2"/>
      <c r="H13" s="2"/>
      <c r="I13" s="2"/>
      <c r="J13" s="1"/>
      <c r="K13" s="1"/>
      <c r="L13" s="2"/>
      <c r="M13" s="2"/>
      <c r="N13" s="2"/>
      <c r="O13" s="2"/>
    </row>
    <row r="14" spans="2:15" ht="15.75">
      <c r="B14" s="1" t="s">
        <v>60</v>
      </c>
      <c r="C14" s="24"/>
      <c r="D14" s="2"/>
      <c r="E14" s="2"/>
      <c r="F14" s="2"/>
      <c r="G14" s="2"/>
      <c r="J14" s="1" t="s">
        <v>58</v>
      </c>
      <c r="K14" s="2"/>
      <c r="L14" s="2"/>
      <c r="M14" s="2"/>
    </row>
    <row r="15" spans="2:15" ht="10.5" customHeight="1">
      <c r="B15" s="1"/>
      <c r="C15" s="1"/>
      <c r="D15" s="1"/>
      <c r="E15" s="1"/>
      <c r="F15" s="1"/>
      <c r="G15" s="1"/>
      <c r="H15" s="1"/>
      <c r="I15" s="1"/>
      <c r="J15" s="1"/>
    </row>
    <row r="16" spans="2:15" ht="15.75">
      <c r="B16" s="1" t="s">
        <v>59</v>
      </c>
      <c r="C16" s="1"/>
      <c r="D16" s="1"/>
      <c r="E16" s="1"/>
      <c r="F16" s="1"/>
      <c r="G16" s="1"/>
      <c r="H16" s="1"/>
      <c r="I16" s="1"/>
      <c r="J16" s="1"/>
    </row>
    <row r="17" spans="2:10" ht="15.75">
      <c r="B17" s="1" t="s">
        <v>78</v>
      </c>
      <c r="C17" s="1"/>
      <c r="D17" s="1"/>
      <c r="E17" s="1"/>
      <c r="F17" s="1"/>
      <c r="G17" s="1"/>
      <c r="H17" s="1"/>
      <c r="I17" s="1"/>
      <c r="J17" s="1"/>
    </row>
    <row r="18" spans="2:10" ht="15.75">
      <c r="B18" s="1" t="s">
        <v>76</v>
      </c>
      <c r="C18" s="1"/>
      <c r="D18" s="1"/>
      <c r="E18" s="1"/>
      <c r="F18" s="1"/>
      <c r="G18" s="1"/>
      <c r="H18" s="1"/>
      <c r="I18" s="1"/>
      <c r="J18" s="1"/>
    </row>
  </sheetData>
  <mergeCells count="2">
    <mergeCell ref="B2:L2"/>
    <mergeCell ref="B11:L11"/>
  </mergeCells>
  <pageMargins left="0.19685039370078741" right="0.19685039370078741" top="1.1811023622047245" bottom="0.19685039370078741" header="0" footer="0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O18"/>
  <sheetViews>
    <sheetView workbookViewId="0">
      <selection activeCell="H16" sqref="H16"/>
    </sheetView>
  </sheetViews>
  <sheetFormatPr defaultRowHeight="15"/>
  <cols>
    <col min="1" max="1" width="3.85546875" customWidth="1"/>
    <col min="4" max="4" width="10.28515625" customWidth="1"/>
    <col min="7" max="7" width="10.28515625" customWidth="1"/>
  </cols>
  <sheetData>
    <row r="2" spans="2:15" ht="39.75" customHeight="1">
      <c r="B2" s="33" t="s">
        <v>85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5" ht="32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5" t="s">
        <v>8</v>
      </c>
      <c r="O3" s="35"/>
    </row>
    <row r="4" spans="2:15" ht="213" customHeight="1">
      <c r="B4" s="7" t="s">
        <v>43</v>
      </c>
      <c r="C4" s="7" t="s">
        <v>44</v>
      </c>
      <c r="D4" s="7" t="s">
        <v>45</v>
      </c>
      <c r="E4" s="7" t="s">
        <v>46</v>
      </c>
      <c r="F4" s="7" t="s">
        <v>47</v>
      </c>
      <c r="G4" s="7" t="s">
        <v>48</v>
      </c>
      <c r="H4" s="7" t="s">
        <v>49</v>
      </c>
      <c r="I4" s="7" t="s">
        <v>50</v>
      </c>
      <c r="J4" s="7" t="s">
        <v>51</v>
      </c>
      <c r="K4" s="7" t="s">
        <v>52</v>
      </c>
      <c r="L4" s="7" t="s">
        <v>53</v>
      </c>
      <c r="M4" s="7" t="s">
        <v>54</v>
      </c>
      <c r="N4" s="7" t="s">
        <v>55</v>
      </c>
      <c r="O4" s="7" t="s">
        <v>56</v>
      </c>
    </row>
    <row r="5" spans="2:15" ht="15.75"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</row>
    <row r="6" spans="2:15" ht="15.7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5.7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5.7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2:15" ht="67.5" customHeight="1">
      <c r="B9" s="34" t="s">
        <v>57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2:15" ht="30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ht="28.5" customHeight="1">
      <c r="B11" s="2" t="s">
        <v>82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5" ht="16.5" customHeight="1">
      <c r="B12" s="1" t="s">
        <v>81</v>
      </c>
      <c r="C12" s="1"/>
      <c r="D12" s="2"/>
      <c r="E12" s="2"/>
      <c r="F12" s="2"/>
      <c r="G12" s="2"/>
      <c r="H12" s="2"/>
      <c r="I12" s="2"/>
      <c r="J12" s="1"/>
      <c r="K12" s="2"/>
      <c r="L12" s="2"/>
    </row>
    <row r="13" spans="2:15" ht="15.75">
      <c r="B13" s="1" t="s">
        <v>60</v>
      </c>
      <c r="C13" s="24"/>
      <c r="D13" s="2"/>
      <c r="E13" s="2"/>
      <c r="F13" s="2"/>
      <c r="G13" s="2"/>
      <c r="L13" s="2"/>
      <c r="M13" s="1" t="s">
        <v>58</v>
      </c>
      <c r="N13" s="2"/>
    </row>
    <row r="14" spans="2:15" ht="15.75">
      <c r="B14" s="2"/>
      <c r="C14" s="2"/>
      <c r="D14" s="2"/>
      <c r="E14" s="2"/>
      <c r="F14" s="2"/>
      <c r="G14" s="2"/>
      <c r="H14" s="1"/>
      <c r="I14" s="2"/>
      <c r="J14" s="2"/>
      <c r="K14" s="2"/>
      <c r="L14" s="2"/>
    </row>
    <row r="15" spans="2:15" ht="15.75">
      <c r="B15" s="1" t="s">
        <v>59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5" ht="15.75">
      <c r="B16" s="1" t="s">
        <v>78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ht="15.75">
      <c r="B17" s="1" t="s">
        <v>76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</sheetData>
  <mergeCells count="3">
    <mergeCell ref="B2:O2"/>
    <mergeCell ref="N3:O3"/>
    <mergeCell ref="B9:O9"/>
  </mergeCells>
  <pageMargins left="0.19685039370078741" right="0.19685039370078741" top="1.1811023622047245" bottom="0.19685039370078741" header="0" footer="0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3'!Заголовки_для_печати</vt:lpstr>
      <vt:lpstr>'Раздел 1'!Область_печати</vt:lpstr>
      <vt:lpstr>'Раздел 2'!Область_печати</vt:lpstr>
      <vt:lpstr>'Раздел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2021-02-15T08:23:53Z</dcterms:modified>
</cp:coreProperties>
</file>